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Бюджет!$B$18</definedName>
    <definedName name="FIO" localSheetId="0">Бюджет!#REF!</definedName>
    <definedName name="SIGN" localSheetId="0">Бюджет!$B$18:$F$19</definedName>
    <definedName name="_xlnm.Print_Titles" localSheetId="0">Бюджет!$10:$10</definedName>
    <definedName name="_xlnm.Print_Area" localSheetId="0">Бюджет!$A$1:$F$57</definedName>
  </definedNames>
  <calcPr calcId="145621"/>
</workbook>
</file>

<file path=xl/calcChain.xml><?xml version="1.0" encoding="utf-8"?>
<calcChain xmlns="http://schemas.openxmlformats.org/spreadsheetml/2006/main">
  <c r="D55" i="3" l="1"/>
  <c r="D57" i="3" s="1"/>
  <c r="D18" i="3"/>
  <c r="D11" i="3"/>
  <c r="E57" i="3"/>
  <c r="F57" i="3"/>
</calcChain>
</file>

<file path=xl/sharedStrings.xml><?xml version="1.0" encoding="utf-8"?>
<sst xmlns="http://schemas.openxmlformats.org/spreadsheetml/2006/main" count="105" uniqueCount="104">
  <si>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</si>
  <si>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</si>
  <si>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</si>
  <si>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</si>
  <si>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</si>
  <si>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</si>
  <si>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</si>
  <si>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</si>
  <si>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</si>
  <si>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</si>
  <si>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</si>
  <si>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</si>
  <si>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</si>
  <si>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</si>
  <si>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</si>
  <si>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</si>
  <si>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</si>
  <si>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</si>
  <si>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</si>
  <si>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</si>
  <si>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</si>
  <si>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</si>
  <si>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</si>
  <si>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</si>
  <si>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</si>
  <si>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</si>
  <si>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</si>
  <si>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</si>
  <si>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</si>
  <si>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</si>
  <si>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</si>
  <si>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</si>
  <si>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</si>
  <si>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</si>
  <si>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</si>
  <si>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</si>
  <si>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</si>
  <si>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</si>
  <si>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</si>
  <si>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</si>
  <si>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</si>
  <si>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</si>
  <si>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</si>
  <si>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</si>
  <si>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</si>
  <si>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</si>
  <si>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</si>
  <si>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</si>
  <si>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</si>
  <si>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</si>
  <si>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</si>
  <si>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</si>
  <si>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</si>
  <si>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</si>
  <si>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</si>
  <si>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</si>
  <si>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</si>
  <si>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</si>
  <si>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</si>
  <si>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</si>
  <si>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</si>
  <si>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</si>
  <si>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</si>
  <si>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</si>
  <si>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</si>
  <si>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</si>
  <si>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</si>
  <si>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</si>
  <si>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</si>
  <si>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</si>
  <si>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</si>
  <si>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</si>
  <si>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</si>
  <si>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</si>
  <si>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</si>
  <si>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</si>
  <si>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</si>
  <si>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</si>
  <si>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</si>
  <si>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</si>
  <si>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</si>
  <si>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</si>
  <si>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</si>
  <si>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</si>
  <si>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</si>
  <si>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</si>
  <si>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</si>
  <si>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</si>
  <si>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Итого</t>
  </si>
  <si>
    <t>к Решению Шарыровского районного Совета депутатов</t>
  </si>
  <si>
    <t>Приложение 5</t>
  </si>
  <si>
    <t>от   03  декабря  2015 года  № 3/28р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</si>
  <si>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</si>
  <si>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</si>
  <si>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</si>
  <si>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</si>
  <si>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</si>
  <si>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</si>
  <si>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</si>
  <si>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 на 2018 год</t>
  </si>
  <si>
    <t>Условно утвержденные расходы</t>
  </si>
  <si>
    <t>ВСЕГО</t>
  </si>
  <si>
    <t>от  18 января 2016 года  № 4/41р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</si>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</sst>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1" fillId="2" borderId="0" xfId="0" applyFont="1" applyFill="1" applyAlignment="1">
      <alignment wrapText="1"/>
    </xf>
    <xf numFmtId="0" fontId="4" fillId="0" borderId="0" xfId="1" applyFont="1" applyAlignment="1" applyProtection="1">
      <alignment vertical="top"/>
      <protection locked="0"/>
    </xf>
    <xf numFmtId="0" fontId="4" fillId="0" borderId="0" xfId="0" applyFont="1"/>
    <xf numFmtId="164" fontId="3" fillId="0" borderId="0" xfId="0" applyNumberFormat="1" applyFont="1" applyAlignment="1">
      <alignment vertical="center" wrapText="1"/>
    </xf>
    <xf numFmtId="0" fontId="4" fillId="0" borderId="0" xfId="1" applyFont="1" applyAlignment="1" applyProtection="1">
      <alignment horizontal="left" vertical="top" wrapText="1"/>
      <protection locked="0"/>
    </xf>
    <xf numFmtId="0" fontId="4" fillId="0" borderId="0" xfId="1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showGridLines="0" tabSelected="1" zoomScaleNormal="100" workbookViewId="0">
      <selection activeCell="D13" sqref="D13"/>
    </sheetView>
  </sheetViews>
  <sheetFormatPr defaultColWidth="9.109375" defaultRowHeight="12.75" customHeight="1" outlineLevelRow="1" x14ac:dyDescent="0.25"/>
  <cols>
    <col min="1" max="1" width="9.109375" style="11"/>
    <col min="2" max="2" width="36.21875" customWidth="1"/>
    <col min="3" max="3" width="12.5546875" customWidth="1"/>
    <col min="4" max="4" width="19.109375" customWidth="1"/>
    <col min="5" max="5" width="18.77734375" customWidth="1"/>
    <col min="6" max="6" width="17.77734375" customWidth="1"/>
  </cols>
  <sheetData>
    <row r="1" spans="1:6" s="2" customFormat="1" ht="13.2" x14ac:dyDescent="0.25">
      <c r="A1" s="1"/>
      <c r="C1" s="1"/>
      <c r="D1" s="20" t="s">
        <v>103</v>
      </c>
      <c r="E1" s="21"/>
      <c r="F1" s="21"/>
    </row>
    <row r="2" spans="1:6" s="2" customFormat="1" ht="13.2" x14ac:dyDescent="0.25">
      <c r="A2" s="1"/>
      <c r="C2" s="1"/>
      <c r="D2" s="23" t="s">
        <v>89</v>
      </c>
      <c r="E2" s="23"/>
      <c r="F2" s="23"/>
    </row>
    <row r="3" spans="1:6" s="2" customFormat="1" ht="13.2" x14ac:dyDescent="0.25">
      <c r="A3" s="1"/>
      <c r="C3" s="1"/>
      <c r="D3" s="24" t="s">
        <v>102</v>
      </c>
      <c r="E3" s="24"/>
      <c r="F3" s="24"/>
    </row>
    <row r="4" spans="1:6" s="2" customFormat="1" ht="13.2" x14ac:dyDescent="0.25">
      <c r="A4" s="1"/>
      <c r="C4" s="1"/>
      <c r="D4" s="22"/>
      <c r="E4" s="22"/>
      <c r="F4" s="22"/>
    </row>
    <row r="5" spans="1:6" s="2" customFormat="1" ht="13.2" x14ac:dyDescent="0.25">
      <c r="A5" s="1"/>
      <c r="C5" s="1"/>
      <c r="D5" s="20" t="s">
        <v>90</v>
      </c>
      <c r="E5" s="21"/>
      <c r="F5" s="21"/>
    </row>
    <row r="6" spans="1:6" s="2" customFormat="1" ht="13.2" x14ac:dyDescent="0.25">
      <c r="A6" s="1"/>
      <c r="C6" s="1"/>
      <c r="D6" s="23" t="s">
        <v>89</v>
      </c>
      <c r="E6" s="23"/>
      <c r="F6" s="23"/>
    </row>
    <row r="7" spans="1:6" s="2" customFormat="1" ht="13.2" x14ac:dyDescent="0.25">
      <c r="A7" s="1"/>
      <c r="C7" s="1"/>
      <c r="D7" s="24" t="s">
        <v>91</v>
      </c>
      <c r="E7" s="24"/>
      <c r="F7" s="24"/>
    </row>
    <row r="8" spans="1:6" s="2" customFormat="1" ht="61.8" customHeight="1" x14ac:dyDescent="0.25">
      <c r="A8" s="1"/>
      <c r="B8" s="25" t="s">
        <v>92</v>
      </c>
      <c r="C8" s="25"/>
      <c r="D8" s="25"/>
      <c r="E8" s="25"/>
      <c r="F8" s="25"/>
    </row>
    <row r="9" spans="1:6" s="2" customFormat="1" ht="13.2" x14ac:dyDescent="0.25">
      <c r="A9" s="1"/>
      <c r="B9" s="3"/>
      <c r="C9" s="4"/>
      <c r="D9" s="5"/>
      <c r="E9" s="5"/>
      <c r="F9" s="5" t="s">
        <v>93</v>
      </c>
    </row>
    <row r="10" spans="1:6" s="2" customFormat="1" ht="26.4" x14ac:dyDescent="0.25">
      <c r="A10" s="6" t="s">
        <v>94</v>
      </c>
      <c r="B10" s="7" t="s">
        <v>95</v>
      </c>
      <c r="C10" s="8" t="s">
        <v>96</v>
      </c>
      <c r="D10" s="9" t="s">
        <v>97</v>
      </c>
      <c r="E10" s="9" t="s">
        <v>98</v>
      </c>
      <c r="F10" s="9" t="s">
        <v>99</v>
      </c>
    </row>
    <row r="11" spans="1:6" s="10" customFormat="1" ht="13.2" x14ac:dyDescent="0.25">
      <c r="A11" s="12">
        <v>1</v>
      </c>
      <c r="B11" s="13" t="s">
        <v>0</v>
      </c>
      <c r="C11" s="14" t="s">
        <v>1</v>
      </c>
      <c r="D11" s="15">
        <f>43358040+2537500</f>
        <v>45895540</v>
      </c>
      <c r="E11" s="15">
        <v>45259540</v>
      </c>
      <c r="F11" s="15">
        <v>45259540</v>
      </c>
    </row>
    <row r="12" spans="1:6" s="10" customFormat="1" ht="39.6" outlineLevel="1" x14ac:dyDescent="0.25">
      <c r="A12" s="12">
        <v>2</v>
      </c>
      <c r="B12" s="13" t="s">
        <v>2</v>
      </c>
      <c r="C12" s="14" t="s">
        <v>3</v>
      </c>
      <c r="D12" s="15">
        <v>1090300</v>
      </c>
      <c r="E12" s="15">
        <v>1090300</v>
      </c>
      <c r="F12" s="15">
        <v>1090300</v>
      </c>
    </row>
    <row r="13" spans="1:6" s="10" customFormat="1" ht="66" outlineLevel="1" x14ac:dyDescent="0.25">
      <c r="A13" s="12">
        <v>3</v>
      </c>
      <c r="B13" s="13" t="s">
        <v>4</v>
      </c>
      <c r="C13" s="14" t="s">
        <v>5</v>
      </c>
      <c r="D13" s="15">
        <v>1248900</v>
      </c>
      <c r="E13" s="15">
        <v>932900</v>
      </c>
      <c r="F13" s="15">
        <v>932900</v>
      </c>
    </row>
    <row r="14" spans="1:6" s="10" customFormat="1" ht="66" outlineLevel="1" x14ac:dyDescent="0.25">
      <c r="A14" s="12">
        <v>4</v>
      </c>
      <c r="B14" s="13" t="s">
        <v>6</v>
      </c>
      <c r="C14" s="14" t="s">
        <v>7</v>
      </c>
      <c r="D14" s="15">
        <v>27211240</v>
      </c>
      <c r="E14" s="15">
        <v>26111240</v>
      </c>
      <c r="F14" s="15">
        <v>26111240</v>
      </c>
    </row>
    <row r="15" spans="1:6" s="10" customFormat="1" ht="13.2" outlineLevel="1" x14ac:dyDescent="0.25">
      <c r="A15" s="12">
        <v>5</v>
      </c>
      <c r="B15" s="13" t="s">
        <v>8</v>
      </c>
      <c r="C15" s="14" t="s">
        <v>9</v>
      </c>
      <c r="D15" s="15">
        <v>2500</v>
      </c>
      <c r="E15" s="15">
        <v>0</v>
      </c>
      <c r="F15" s="15">
        <v>0</v>
      </c>
    </row>
    <row r="16" spans="1:6" s="10" customFormat="1" ht="52.8" outlineLevel="1" x14ac:dyDescent="0.25">
      <c r="A16" s="12">
        <v>6</v>
      </c>
      <c r="B16" s="13" t="s">
        <v>10</v>
      </c>
      <c r="C16" s="14" t="s">
        <v>11</v>
      </c>
      <c r="D16" s="15">
        <v>8872300</v>
      </c>
      <c r="E16" s="15">
        <v>8872300</v>
      </c>
      <c r="F16" s="15">
        <v>8872300</v>
      </c>
    </row>
    <row r="17" spans="1:6" s="10" customFormat="1" ht="13.2" outlineLevel="1" x14ac:dyDescent="0.25">
      <c r="A17" s="12">
        <v>7</v>
      </c>
      <c r="B17" s="13" t="s">
        <v>12</v>
      </c>
      <c r="C17" s="14" t="s">
        <v>13</v>
      </c>
      <c r="D17" s="15">
        <v>1000000</v>
      </c>
      <c r="E17" s="15">
        <v>1000000</v>
      </c>
      <c r="F17" s="15">
        <v>1000000</v>
      </c>
    </row>
    <row r="18" spans="1:6" s="10" customFormat="1" ht="13.2" outlineLevel="1" x14ac:dyDescent="0.25">
      <c r="A18" s="12">
        <v>8</v>
      </c>
      <c r="B18" s="13" t="s">
        <v>14</v>
      </c>
      <c r="C18" s="14" t="s">
        <v>15</v>
      </c>
      <c r="D18" s="15">
        <f>3932800+2537500</f>
        <v>6470300</v>
      </c>
      <c r="E18" s="15">
        <v>7252800</v>
      </c>
      <c r="F18" s="15">
        <v>7252800</v>
      </c>
    </row>
    <row r="19" spans="1:6" s="10" customFormat="1" ht="13.2" x14ac:dyDescent="0.25">
      <c r="A19" s="12">
        <v>9</v>
      </c>
      <c r="B19" s="13" t="s">
        <v>16</v>
      </c>
      <c r="C19" s="14" t="s">
        <v>17</v>
      </c>
      <c r="D19" s="15">
        <v>1476200</v>
      </c>
      <c r="E19" s="15">
        <v>1489800</v>
      </c>
      <c r="F19" s="15">
        <v>0</v>
      </c>
    </row>
    <row r="20" spans="1:6" s="10" customFormat="1" ht="26.4" outlineLevel="1" x14ac:dyDescent="0.25">
      <c r="A20" s="12">
        <v>10</v>
      </c>
      <c r="B20" s="13" t="s">
        <v>18</v>
      </c>
      <c r="C20" s="14" t="s">
        <v>19</v>
      </c>
      <c r="D20" s="15">
        <v>1476200</v>
      </c>
      <c r="E20" s="15">
        <v>1489800</v>
      </c>
      <c r="F20" s="15">
        <v>0</v>
      </c>
    </row>
    <row r="21" spans="1:6" s="10" customFormat="1" ht="39.6" x14ac:dyDescent="0.25">
      <c r="A21" s="12">
        <v>11</v>
      </c>
      <c r="B21" s="13" t="s">
        <v>20</v>
      </c>
      <c r="C21" s="14" t="s">
        <v>21</v>
      </c>
      <c r="D21" s="15">
        <v>2784560</v>
      </c>
      <c r="E21" s="15">
        <v>2784560</v>
      </c>
      <c r="F21" s="15">
        <v>2784560</v>
      </c>
    </row>
    <row r="22" spans="1:6" s="10" customFormat="1" ht="52.8" outlineLevel="1" x14ac:dyDescent="0.25">
      <c r="A22" s="12">
        <v>12</v>
      </c>
      <c r="B22" s="13" t="s">
        <v>22</v>
      </c>
      <c r="C22" s="14" t="s">
        <v>23</v>
      </c>
      <c r="D22" s="15">
        <v>2784560</v>
      </c>
      <c r="E22" s="15">
        <v>2784560</v>
      </c>
      <c r="F22" s="15">
        <v>2784560</v>
      </c>
    </row>
    <row r="23" spans="1:6" s="10" customFormat="1" ht="13.2" x14ac:dyDescent="0.25">
      <c r="A23" s="12">
        <v>13</v>
      </c>
      <c r="B23" s="13" t="s">
        <v>24</v>
      </c>
      <c r="C23" s="14" t="s">
        <v>25</v>
      </c>
      <c r="D23" s="15">
        <v>22204800</v>
      </c>
      <c r="E23" s="15">
        <v>21747500</v>
      </c>
      <c r="F23" s="15">
        <v>22628400</v>
      </c>
    </row>
    <row r="24" spans="1:6" s="10" customFormat="1" ht="13.2" outlineLevel="1" x14ac:dyDescent="0.25">
      <c r="A24" s="12">
        <v>14</v>
      </c>
      <c r="B24" s="13" t="s">
        <v>26</v>
      </c>
      <c r="C24" s="14" t="s">
        <v>27</v>
      </c>
      <c r="D24" s="15">
        <v>3258600</v>
      </c>
      <c r="E24" s="15">
        <v>3231200</v>
      </c>
      <c r="F24" s="15">
        <v>3200700</v>
      </c>
    </row>
    <row r="25" spans="1:6" s="10" customFormat="1" ht="13.2" outlineLevel="1" x14ac:dyDescent="0.25">
      <c r="A25" s="12">
        <v>15</v>
      </c>
      <c r="B25" s="13" t="s">
        <v>28</v>
      </c>
      <c r="C25" s="14" t="s">
        <v>29</v>
      </c>
      <c r="D25" s="15">
        <v>16029000</v>
      </c>
      <c r="E25" s="15">
        <v>17022800</v>
      </c>
      <c r="F25" s="15">
        <v>17925000</v>
      </c>
    </row>
    <row r="26" spans="1:6" s="10" customFormat="1" ht="13.2" outlineLevel="1" x14ac:dyDescent="0.25">
      <c r="A26" s="12">
        <v>16</v>
      </c>
      <c r="B26" s="13" t="s">
        <v>30</v>
      </c>
      <c r="C26" s="14" t="s">
        <v>31</v>
      </c>
      <c r="D26" s="15">
        <v>111000</v>
      </c>
      <c r="E26" s="15">
        <v>187300</v>
      </c>
      <c r="F26" s="15">
        <v>196500</v>
      </c>
    </row>
    <row r="27" spans="1:6" s="10" customFormat="1" ht="26.4" outlineLevel="1" x14ac:dyDescent="0.25">
      <c r="A27" s="12">
        <v>17</v>
      </c>
      <c r="B27" s="13" t="s">
        <v>32</v>
      </c>
      <c r="C27" s="14" t="s">
        <v>33</v>
      </c>
      <c r="D27" s="15">
        <v>2806200</v>
      </c>
      <c r="E27" s="15">
        <v>1306200</v>
      </c>
      <c r="F27" s="15">
        <v>1306200</v>
      </c>
    </row>
    <row r="28" spans="1:6" s="10" customFormat="1" ht="26.4" x14ac:dyDescent="0.25">
      <c r="A28" s="12">
        <v>18</v>
      </c>
      <c r="B28" s="13" t="s">
        <v>34</v>
      </c>
      <c r="C28" s="14" t="s">
        <v>35</v>
      </c>
      <c r="D28" s="15">
        <v>10770100</v>
      </c>
      <c r="E28" s="15">
        <v>10350100</v>
      </c>
      <c r="F28" s="15">
        <v>10350100</v>
      </c>
    </row>
    <row r="29" spans="1:6" s="10" customFormat="1" ht="13.2" outlineLevel="1" x14ac:dyDescent="0.25">
      <c r="A29" s="12">
        <v>19</v>
      </c>
      <c r="B29" s="13" t="s">
        <v>36</v>
      </c>
      <c r="C29" s="14" t="s">
        <v>37</v>
      </c>
      <c r="D29" s="15">
        <v>1119000</v>
      </c>
      <c r="E29" s="15">
        <v>1119000</v>
      </c>
      <c r="F29" s="15">
        <v>1119000</v>
      </c>
    </row>
    <row r="30" spans="1:6" s="10" customFormat="1" ht="13.2" outlineLevel="1" x14ac:dyDescent="0.25">
      <c r="A30" s="12">
        <v>20</v>
      </c>
      <c r="B30" s="13" t="s">
        <v>38</v>
      </c>
      <c r="C30" s="14" t="s">
        <v>39</v>
      </c>
      <c r="D30" s="15">
        <v>4785200</v>
      </c>
      <c r="E30" s="15">
        <v>4365200</v>
      </c>
      <c r="F30" s="15">
        <v>4365200</v>
      </c>
    </row>
    <row r="31" spans="1:6" s="10" customFormat="1" ht="13.2" outlineLevel="1" x14ac:dyDescent="0.25">
      <c r="A31" s="12">
        <v>21</v>
      </c>
      <c r="B31" s="13" t="s">
        <v>40</v>
      </c>
      <c r="C31" s="14" t="s">
        <v>41</v>
      </c>
      <c r="D31" s="15">
        <v>350000</v>
      </c>
      <c r="E31" s="15">
        <v>350000</v>
      </c>
      <c r="F31" s="15">
        <v>350000</v>
      </c>
    </row>
    <row r="32" spans="1:6" s="10" customFormat="1" ht="26.4" outlineLevel="1" x14ac:dyDescent="0.25">
      <c r="A32" s="12">
        <v>22</v>
      </c>
      <c r="B32" s="13" t="s">
        <v>42</v>
      </c>
      <c r="C32" s="14" t="s">
        <v>43</v>
      </c>
      <c r="D32" s="15">
        <v>4515900</v>
      </c>
      <c r="E32" s="15">
        <v>4515900</v>
      </c>
      <c r="F32" s="15">
        <v>4515900</v>
      </c>
    </row>
    <row r="33" spans="1:6" s="10" customFormat="1" ht="13.2" x14ac:dyDescent="0.25">
      <c r="A33" s="12">
        <v>23</v>
      </c>
      <c r="B33" s="13" t="s">
        <v>44</v>
      </c>
      <c r="C33" s="14" t="s">
        <v>45</v>
      </c>
      <c r="D33" s="15">
        <v>371418500</v>
      </c>
      <c r="E33" s="15">
        <v>370803100</v>
      </c>
      <c r="F33" s="15">
        <v>370803100</v>
      </c>
    </row>
    <row r="34" spans="1:6" s="10" customFormat="1" ht="13.2" outlineLevel="1" x14ac:dyDescent="0.25">
      <c r="A34" s="12">
        <v>24</v>
      </c>
      <c r="B34" s="13" t="s">
        <v>46</v>
      </c>
      <c r="C34" s="14" t="s">
        <v>47</v>
      </c>
      <c r="D34" s="15">
        <v>61579400</v>
      </c>
      <c r="E34" s="15">
        <v>61579400</v>
      </c>
      <c r="F34" s="15">
        <v>61579400</v>
      </c>
    </row>
    <row r="35" spans="1:6" s="10" customFormat="1" ht="13.2" outlineLevel="1" x14ac:dyDescent="0.25">
      <c r="A35" s="12">
        <v>25</v>
      </c>
      <c r="B35" s="13" t="s">
        <v>48</v>
      </c>
      <c r="C35" s="14" t="s">
        <v>49</v>
      </c>
      <c r="D35" s="15">
        <v>279557500</v>
      </c>
      <c r="E35" s="15">
        <v>278942100</v>
      </c>
      <c r="F35" s="15">
        <v>278942100</v>
      </c>
    </row>
    <row r="36" spans="1:6" s="10" customFormat="1" ht="26.4" outlineLevel="1" x14ac:dyDescent="0.25">
      <c r="A36" s="12">
        <v>26</v>
      </c>
      <c r="B36" s="13" t="s">
        <v>50</v>
      </c>
      <c r="C36" s="14" t="s">
        <v>51</v>
      </c>
      <c r="D36" s="15">
        <v>2895600</v>
      </c>
      <c r="E36" s="15">
        <v>2895600</v>
      </c>
      <c r="F36" s="15">
        <v>2895600</v>
      </c>
    </row>
    <row r="37" spans="1:6" s="10" customFormat="1" ht="13.2" outlineLevel="1" x14ac:dyDescent="0.25">
      <c r="A37" s="12">
        <v>27</v>
      </c>
      <c r="B37" s="13" t="s">
        <v>52</v>
      </c>
      <c r="C37" s="14" t="s">
        <v>53</v>
      </c>
      <c r="D37" s="15">
        <v>27386000</v>
      </c>
      <c r="E37" s="15">
        <v>27386000</v>
      </c>
      <c r="F37" s="15">
        <v>27386000</v>
      </c>
    </row>
    <row r="38" spans="1:6" s="10" customFormat="1" ht="13.2" x14ac:dyDescent="0.25">
      <c r="A38" s="12">
        <v>28</v>
      </c>
      <c r="B38" s="13" t="s">
        <v>54</v>
      </c>
      <c r="C38" s="14" t="s">
        <v>55</v>
      </c>
      <c r="D38" s="15">
        <v>18640500</v>
      </c>
      <c r="E38" s="15">
        <v>18215800</v>
      </c>
      <c r="F38" s="15">
        <v>18189900</v>
      </c>
    </row>
    <row r="39" spans="1:6" s="10" customFormat="1" ht="13.2" outlineLevel="1" x14ac:dyDescent="0.25">
      <c r="A39" s="12">
        <v>29</v>
      </c>
      <c r="B39" s="13" t="s">
        <v>56</v>
      </c>
      <c r="C39" s="14" t="s">
        <v>57</v>
      </c>
      <c r="D39" s="15">
        <v>12105600</v>
      </c>
      <c r="E39" s="15">
        <v>11680900</v>
      </c>
      <c r="F39" s="15">
        <v>11655000</v>
      </c>
    </row>
    <row r="40" spans="1:6" s="10" customFormat="1" ht="26.4" outlineLevel="1" x14ac:dyDescent="0.25">
      <c r="A40" s="12">
        <v>30</v>
      </c>
      <c r="B40" s="13" t="s">
        <v>58</v>
      </c>
      <c r="C40" s="14" t="s">
        <v>59</v>
      </c>
      <c r="D40" s="15">
        <v>6534900</v>
      </c>
      <c r="E40" s="15">
        <v>6534900</v>
      </c>
      <c r="F40" s="15">
        <v>6534900</v>
      </c>
    </row>
    <row r="41" spans="1:6" s="10" customFormat="1" ht="13.2" x14ac:dyDescent="0.25">
      <c r="A41" s="12">
        <v>31</v>
      </c>
      <c r="B41" s="13" t="s">
        <v>60</v>
      </c>
      <c r="C41" s="14" t="s">
        <v>61</v>
      </c>
      <c r="D41" s="15">
        <v>179200</v>
      </c>
      <c r="E41" s="15">
        <v>179200</v>
      </c>
      <c r="F41" s="15">
        <v>179200</v>
      </c>
    </row>
    <row r="42" spans="1:6" s="10" customFormat="1" ht="18" customHeight="1" outlineLevel="1" x14ac:dyDescent="0.25">
      <c r="A42" s="12">
        <v>32</v>
      </c>
      <c r="B42" s="13" t="s">
        <v>62</v>
      </c>
      <c r="C42" s="14" t="s">
        <v>63</v>
      </c>
      <c r="D42" s="15">
        <v>179200</v>
      </c>
      <c r="E42" s="15">
        <v>179200</v>
      </c>
      <c r="F42" s="15">
        <v>179200</v>
      </c>
    </row>
    <row r="43" spans="1:6" s="10" customFormat="1" ht="13.2" x14ac:dyDescent="0.25">
      <c r="A43" s="12">
        <v>33</v>
      </c>
      <c r="B43" s="13" t="s">
        <v>64</v>
      </c>
      <c r="C43" s="14" t="s">
        <v>65</v>
      </c>
      <c r="D43" s="15">
        <v>24107700</v>
      </c>
      <c r="E43" s="15">
        <v>24107700</v>
      </c>
      <c r="F43" s="15">
        <v>24107700</v>
      </c>
    </row>
    <row r="44" spans="1:6" s="10" customFormat="1" ht="13.2" outlineLevel="1" x14ac:dyDescent="0.25">
      <c r="A44" s="12">
        <v>34</v>
      </c>
      <c r="B44" s="13" t="s">
        <v>66</v>
      </c>
      <c r="C44" s="14" t="s">
        <v>67</v>
      </c>
      <c r="D44" s="15">
        <v>395300</v>
      </c>
      <c r="E44" s="15">
        <v>395300</v>
      </c>
      <c r="F44" s="15">
        <v>395300</v>
      </c>
    </row>
    <row r="45" spans="1:6" s="10" customFormat="1" ht="13.2" outlineLevel="1" x14ac:dyDescent="0.25">
      <c r="A45" s="12">
        <v>35</v>
      </c>
      <c r="B45" s="13" t="s">
        <v>68</v>
      </c>
      <c r="C45" s="14" t="s">
        <v>69</v>
      </c>
      <c r="D45" s="15">
        <v>13682900</v>
      </c>
      <c r="E45" s="15">
        <v>13682900</v>
      </c>
      <c r="F45" s="15">
        <v>13682900</v>
      </c>
    </row>
    <row r="46" spans="1:6" s="10" customFormat="1" ht="13.2" outlineLevel="1" x14ac:dyDescent="0.25">
      <c r="A46" s="12">
        <v>36</v>
      </c>
      <c r="B46" s="13" t="s">
        <v>70</v>
      </c>
      <c r="C46" s="14" t="s">
        <v>71</v>
      </c>
      <c r="D46" s="15">
        <v>619400</v>
      </c>
      <c r="E46" s="15">
        <v>619400</v>
      </c>
      <c r="F46" s="15">
        <v>619400</v>
      </c>
    </row>
    <row r="47" spans="1:6" s="10" customFormat="1" ht="13.2" outlineLevel="1" x14ac:dyDescent="0.25">
      <c r="A47" s="12">
        <v>37</v>
      </c>
      <c r="B47" s="13" t="s">
        <v>72</v>
      </c>
      <c r="C47" s="14" t="s">
        <v>73</v>
      </c>
      <c r="D47" s="15">
        <v>3850800</v>
      </c>
      <c r="E47" s="15">
        <v>3850800</v>
      </c>
      <c r="F47" s="15">
        <v>3850800</v>
      </c>
    </row>
    <row r="48" spans="1:6" s="10" customFormat="1" ht="26.4" outlineLevel="1" x14ac:dyDescent="0.25">
      <c r="A48" s="12">
        <v>38</v>
      </c>
      <c r="B48" s="13" t="s">
        <v>74</v>
      </c>
      <c r="C48" s="14" t="s">
        <v>75</v>
      </c>
      <c r="D48" s="15">
        <v>5559300</v>
      </c>
      <c r="E48" s="15">
        <v>5559300</v>
      </c>
      <c r="F48" s="15">
        <v>5559300</v>
      </c>
    </row>
    <row r="49" spans="1:6" s="10" customFormat="1" ht="13.2" x14ac:dyDescent="0.25">
      <c r="A49" s="12">
        <v>39</v>
      </c>
      <c r="B49" s="13" t="s">
        <v>76</v>
      </c>
      <c r="C49" s="14" t="s">
        <v>77</v>
      </c>
      <c r="D49" s="15">
        <v>3526300</v>
      </c>
      <c r="E49" s="15">
        <v>3526300</v>
      </c>
      <c r="F49" s="15">
        <v>3526300</v>
      </c>
    </row>
    <row r="50" spans="1:6" s="10" customFormat="1" ht="13.2" outlineLevel="1" x14ac:dyDescent="0.25">
      <c r="A50" s="12">
        <v>40</v>
      </c>
      <c r="B50" s="13" t="s">
        <v>78</v>
      </c>
      <c r="C50" s="14" t="s">
        <v>79</v>
      </c>
      <c r="D50" s="15">
        <v>300000</v>
      </c>
      <c r="E50" s="15">
        <v>300000</v>
      </c>
      <c r="F50" s="15">
        <v>300000</v>
      </c>
    </row>
    <row r="51" spans="1:6" s="10" customFormat="1" ht="26.4" outlineLevel="1" x14ac:dyDescent="0.25">
      <c r="A51" s="12">
        <v>41</v>
      </c>
      <c r="B51" s="13" t="s">
        <v>80</v>
      </c>
      <c r="C51" s="14" t="s">
        <v>81</v>
      </c>
      <c r="D51" s="15">
        <v>3226300</v>
      </c>
      <c r="E51" s="15">
        <v>3226300</v>
      </c>
      <c r="F51" s="15">
        <v>3226300</v>
      </c>
    </row>
    <row r="52" spans="1:6" s="10" customFormat="1" ht="52.8" x14ac:dyDescent="0.25">
      <c r="A52" s="12">
        <v>42</v>
      </c>
      <c r="B52" s="13" t="s">
        <v>82</v>
      </c>
      <c r="C52" s="14" t="s">
        <v>83</v>
      </c>
      <c r="D52" s="15">
        <v>41779800</v>
      </c>
      <c r="E52" s="15">
        <v>42347400</v>
      </c>
      <c r="F52" s="15">
        <v>42923500</v>
      </c>
    </row>
    <row r="53" spans="1:6" s="10" customFormat="1" ht="39.6" outlineLevel="1" x14ac:dyDescent="0.25">
      <c r="A53" s="12">
        <v>43</v>
      </c>
      <c r="B53" s="13" t="s">
        <v>84</v>
      </c>
      <c r="C53" s="14" t="s">
        <v>85</v>
      </c>
      <c r="D53" s="15">
        <v>35295600</v>
      </c>
      <c r="E53" s="15">
        <v>19062700</v>
      </c>
      <c r="F53" s="15">
        <v>19062700</v>
      </c>
    </row>
    <row r="54" spans="1:6" s="10" customFormat="1" ht="26.4" outlineLevel="1" x14ac:dyDescent="0.25">
      <c r="A54" s="12">
        <v>44</v>
      </c>
      <c r="B54" s="13" t="s">
        <v>86</v>
      </c>
      <c r="C54" s="14" t="s">
        <v>87</v>
      </c>
      <c r="D54" s="15">
        <v>6484200</v>
      </c>
      <c r="E54" s="15">
        <v>23284700</v>
      </c>
      <c r="F54" s="15">
        <v>23860800</v>
      </c>
    </row>
    <row r="55" spans="1:6" s="10" customFormat="1" ht="13.2" x14ac:dyDescent="0.25">
      <c r="A55" s="12">
        <v>45</v>
      </c>
      <c r="B55" s="16" t="s">
        <v>88</v>
      </c>
      <c r="C55" s="17"/>
      <c r="D55" s="18">
        <f>540245700+2537500</f>
        <v>542783200</v>
      </c>
      <c r="E55" s="18">
        <v>540811000</v>
      </c>
      <c r="F55" s="18">
        <v>540752300</v>
      </c>
    </row>
    <row r="56" spans="1:6" s="19" customFormat="1" ht="18" x14ac:dyDescent="0.35">
      <c r="A56" s="12">
        <v>46</v>
      </c>
      <c r="B56" s="16" t="s">
        <v>100</v>
      </c>
      <c r="C56" s="16"/>
      <c r="D56" s="16"/>
      <c r="E56" s="18">
        <v>6902800</v>
      </c>
      <c r="F56" s="18">
        <v>57657000</v>
      </c>
    </row>
    <row r="57" spans="1:6" s="19" customFormat="1" ht="18" x14ac:dyDescent="0.35">
      <c r="A57" s="12">
        <v>47</v>
      </c>
      <c r="B57" s="16" t="s">
        <v>101</v>
      </c>
      <c r="C57" s="16"/>
      <c r="D57" s="15">
        <f>D55+D56</f>
        <v>542783200</v>
      </c>
      <c r="E57" s="15">
        <f t="shared" ref="E57:F57" si="0">E55+E56</f>
        <v>547713800</v>
      </c>
      <c r="F57" s="15">
        <f t="shared" si="0"/>
        <v>598409300</v>
      </c>
    </row>
  </sheetData>
  <mergeCells count="5">
    <mergeCell ref="D2:F2"/>
    <mergeCell ref="D3:F3"/>
    <mergeCell ref="D6:F6"/>
    <mergeCell ref="D7:F7"/>
    <mergeCell ref="B8:F8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kom29</cp:lastModifiedBy>
  <cp:lastPrinted>2016-01-27T09:41:15Z</cp:lastPrinted>
  <dcterms:created xsi:type="dcterms:W3CDTF">2002-03-11T10:22:12Z</dcterms:created>
  <dcterms:modified xsi:type="dcterms:W3CDTF">2016-01-27T09:41:50Z</dcterms:modified>
</cp:coreProperties>
</file>